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HCC-RFI02-11 Supplemental/"/>
    </mc:Choice>
  </mc:AlternateContent>
  <xr:revisionPtr revIDLastSave="5" documentId="13_ncr:1_{4ECEF0B9-2138-4A9A-9717-717FCE3CA93D}" xr6:coauthVersionLast="47" xr6:coauthVersionMax="47" xr10:uidLastSave="{C5EC0AA3-EBF9-4183-B133-225805C93A81}"/>
  <bookViews>
    <workbookView xWindow="28680" yWindow="-120" windowWidth="29040" windowHeight="15840" xr2:uid="{BC603E8A-7F6F-4720-ACF1-2D3965800DE0}"/>
  </bookViews>
  <sheets>
    <sheet name="Summary by pay perio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5" i="1"/>
  <c r="L14" i="1"/>
  <c r="L13" i="1"/>
  <c r="L12" i="1"/>
  <c r="L11" i="1"/>
  <c r="L10" i="1"/>
  <c r="F16" i="1"/>
  <c r="F15" i="1"/>
  <c r="F14" i="1"/>
  <c r="F13" i="1"/>
  <c r="M13" i="1" s="1"/>
  <c r="F12" i="1"/>
  <c r="F11" i="1"/>
  <c r="F10" i="1"/>
  <c r="L9" i="1"/>
  <c r="F9" i="1"/>
  <c r="Q16" i="1"/>
  <c r="Q15" i="1"/>
  <c r="Q14" i="1"/>
  <c r="Q13" i="1"/>
  <c r="Q12" i="1"/>
  <c r="Q11" i="1"/>
  <c r="Q10" i="1"/>
  <c r="Q9" i="1"/>
  <c r="K17" i="1"/>
  <c r="J17" i="1"/>
  <c r="I17" i="1"/>
  <c r="H17" i="1"/>
  <c r="E17" i="1"/>
  <c r="D17" i="1"/>
  <c r="C17" i="1"/>
  <c r="B17" i="1"/>
  <c r="M10" i="1" l="1"/>
  <c r="M12" i="1"/>
  <c r="M11" i="1"/>
  <c r="M14" i="1"/>
  <c r="M15" i="1"/>
  <c r="M16" i="1"/>
  <c r="M9" i="1"/>
  <c r="F17" i="1"/>
  <c r="L17" i="1"/>
  <c r="M17" i="1" l="1"/>
</calcChain>
</file>

<file path=xl/sharedStrings.xml><?xml version="1.0" encoding="utf-8"?>
<sst xmlns="http://schemas.openxmlformats.org/spreadsheetml/2006/main" count="31" uniqueCount="22">
  <si>
    <t>CenterPoint Energy Houston Electric, LLC.</t>
  </si>
  <si>
    <t>Non-Union</t>
  </si>
  <si>
    <t>Union</t>
  </si>
  <si>
    <t>Grand Total</t>
  </si>
  <si>
    <t>Regular</t>
  </si>
  <si>
    <t>Overtime</t>
  </si>
  <si>
    <t>Bonus</t>
  </si>
  <si>
    <t>Other</t>
  </si>
  <si>
    <t>Off cycle</t>
  </si>
  <si>
    <t>Retroactive Pay</t>
  </si>
  <si>
    <t>Pay Dates</t>
  </si>
  <si>
    <t>Employee Count</t>
  </si>
  <si>
    <t>Sub Total</t>
  </si>
  <si>
    <t>Subsequent to Tear Year Ended 12/31/2023</t>
  </si>
  <si>
    <t>01/05/2024</t>
  </si>
  <si>
    <t>01/19/2024</t>
  </si>
  <si>
    <t>02/02/2024</t>
  </si>
  <si>
    <t>02/16/2024</t>
  </si>
  <si>
    <t>03/01/2024</t>
  </si>
  <si>
    <t>03/15/2024</t>
  </si>
  <si>
    <t>Affiliate Payroll By Pay Period For Employee Groups</t>
  </si>
  <si>
    <t>Service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</si>
</sst>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Fill="1"/>
    <xf numFmtId="0" fontId="3" fillId="0" borderId="0" xfId="0" applyFont="1"/>
    <xf numFmtId="0" fontId="4" fillId="0" borderId="0" xfId="0" applyFont="1" applyFill="1"/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1" applyNumberFormat="1" applyFont="1"/>
    <xf numFmtId="164" fontId="4" fillId="0" borderId="0" xfId="0" applyNumberFormat="1" applyFont="1"/>
    <xf numFmtId="43" fontId="4" fillId="0" borderId="0" xfId="0" applyNumberFormat="1" applyFont="1" applyFill="1"/>
    <xf numFmtId="0" fontId="2" fillId="0" borderId="2" xfId="0" applyFont="1" applyFill="1" applyBorder="1" applyAlignment="1">
      <alignment horizontal="left"/>
    </xf>
    <xf numFmtId="164" fontId="2" fillId="0" borderId="2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2" fontId="4" fillId="0" borderId="0" xfId="1" applyNumberFormat="1" applyFont="1"/>
    <xf numFmtId="42" fontId="4" fillId="0" borderId="0" xfId="1" applyNumberFormat="1" applyFont="1" applyFill="1"/>
    <xf numFmtId="42" fontId="2" fillId="0" borderId="2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61F0AF87-E593-4ECB-9747-21925E61A49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0BCC-E0B5-4BA6-85C5-79DE098AF141}">
  <sheetPr>
    <pageSetUpPr fitToPage="1"/>
  </sheetPr>
  <dimension ref="A1:Q18"/>
  <sheetViews>
    <sheetView tabSelected="1" zoomScaleNormal="100" workbookViewId="0"/>
  </sheetViews>
  <sheetFormatPr defaultColWidth="9" defaultRowHeight="12.75" x14ac:dyDescent="0.2"/>
  <cols>
    <col min="1" max="1" width="14.42578125" style="3" bestFit="1" customWidth="1"/>
    <col min="2" max="6" width="12.7109375" style="3" customWidth="1"/>
    <col min="7" max="7" width="2.42578125" style="3" customWidth="1"/>
    <col min="8" max="13" width="12.7109375" style="3" customWidth="1"/>
    <col min="14" max="14" width="2.5703125" style="3" customWidth="1"/>
    <col min="15" max="15" width="10.28515625" style="3" bestFit="1" customWidth="1"/>
    <col min="16" max="16" width="8.5703125" style="3" customWidth="1"/>
    <col min="17" max="17" width="11" style="3" bestFit="1" customWidth="1"/>
    <col min="18" max="19" width="14.7109375" style="3" bestFit="1" customWidth="1"/>
    <col min="20" max="32" width="13.7109375" style="3" bestFit="1" customWidth="1"/>
    <col min="33" max="34" width="14.7109375" style="3" bestFit="1" customWidth="1"/>
    <col min="35" max="16384" width="9" style="3"/>
  </cols>
  <sheetData>
    <row r="1" spans="1:17" x14ac:dyDescent="0.2">
      <c r="A1" s="1" t="s">
        <v>0</v>
      </c>
    </row>
    <row r="2" spans="1:17" x14ac:dyDescent="0.2">
      <c r="A2" s="1" t="s">
        <v>20</v>
      </c>
    </row>
    <row r="3" spans="1:17" x14ac:dyDescent="0.2">
      <c r="A3" s="2" t="s">
        <v>13</v>
      </c>
    </row>
    <row r="6" spans="1:17" x14ac:dyDescent="0.2">
      <c r="A6" s="1" t="s">
        <v>21</v>
      </c>
    </row>
    <row r="7" spans="1:17" x14ac:dyDescent="0.2">
      <c r="A7" s="1"/>
      <c r="B7" s="12" t="s">
        <v>1</v>
      </c>
      <c r="C7" s="12"/>
      <c r="D7" s="12"/>
      <c r="E7" s="12"/>
      <c r="F7" s="12"/>
      <c r="G7" s="11"/>
      <c r="H7" s="12" t="s">
        <v>2</v>
      </c>
      <c r="I7" s="12"/>
      <c r="J7" s="12"/>
      <c r="K7" s="12"/>
      <c r="L7" s="12"/>
      <c r="M7" s="1"/>
      <c r="O7" s="12" t="s">
        <v>11</v>
      </c>
      <c r="P7" s="12"/>
      <c r="Q7" s="12"/>
    </row>
    <row r="8" spans="1:17" x14ac:dyDescent="0.2">
      <c r="A8" s="4" t="s">
        <v>10</v>
      </c>
      <c r="B8" s="4" t="s">
        <v>4</v>
      </c>
      <c r="C8" s="4" t="s">
        <v>5</v>
      </c>
      <c r="D8" s="4" t="s">
        <v>6</v>
      </c>
      <c r="E8" s="4" t="s">
        <v>7</v>
      </c>
      <c r="F8" s="4" t="s">
        <v>12</v>
      </c>
      <c r="G8" s="4"/>
      <c r="H8" s="4" t="s">
        <v>4</v>
      </c>
      <c r="I8" s="4" t="s">
        <v>5</v>
      </c>
      <c r="J8" s="4" t="s">
        <v>6</v>
      </c>
      <c r="K8" s="4" t="s">
        <v>7</v>
      </c>
      <c r="L8" s="4" t="s">
        <v>12</v>
      </c>
      <c r="M8" s="11" t="s">
        <v>3</v>
      </c>
      <c r="O8" s="4" t="s">
        <v>1</v>
      </c>
      <c r="P8" s="4" t="s">
        <v>2</v>
      </c>
      <c r="Q8" s="4" t="s">
        <v>3</v>
      </c>
    </row>
    <row r="9" spans="1:17" x14ac:dyDescent="0.2">
      <c r="A9" s="5" t="s">
        <v>14</v>
      </c>
      <c r="B9" s="13">
        <v>3728537.98</v>
      </c>
      <c r="C9" s="13">
        <v>45592.959999999999</v>
      </c>
      <c r="D9" s="13"/>
      <c r="E9" s="13">
        <v>67400</v>
      </c>
      <c r="F9" s="14">
        <f>SUM(B9:E9)</f>
        <v>3841530.94</v>
      </c>
      <c r="G9" s="14"/>
      <c r="H9" s="13">
        <v>105785.54</v>
      </c>
      <c r="I9" s="13">
        <v>5246.62</v>
      </c>
      <c r="J9" s="13"/>
      <c r="K9" s="13">
        <v>1540</v>
      </c>
      <c r="L9" s="14">
        <f>SUM(H9:K9)</f>
        <v>112572.15999999999</v>
      </c>
      <c r="M9" s="14">
        <f>F9+L9</f>
        <v>3954103.1</v>
      </c>
      <c r="O9" s="7">
        <v>1755</v>
      </c>
      <c r="P9" s="7">
        <v>122</v>
      </c>
      <c r="Q9" s="6">
        <f>SUM(O9:P9)</f>
        <v>1877</v>
      </c>
    </row>
    <row r="10" spans="1:17" x14ac:dyDescent="0.2">
      <c r="A10" s="5" t="s">
        <v>15</v>
      </c>
      <c r="B10" s="13">
        <v>5792245.2999999998</v>
      </c>
      <c r="C10" s="13">
        <v>70942.14</v>
      </c>
      <c r="D10" s="13">
        <v>123.35</v>
      </c>
      <c r="E10" s="13">
        <v>91591.02</v>
      </c>
      <c r="F10" s="14">
        <f t="shared" ref="F10:F16" si="0">SUM(B10:E10)</f>
        <v>5954901.8099999987</v>
      </c>
      <c r="G10" s="14"/>
      <c r="H10" s="13">
        <v>81252.36</v>
      </c>
      <c r="I10" s="13">
        <v>19071.259999999998</v>
      </c>
      <c r="J10" s="13"/>
      <c r="K10" s="13">
        <v>837.75</v>
      </c>
      <c r="L10" s="14">
        <f t="shared" ref="L10:L16" si="1">SUM(H10:K10)</f>
        <v>101161.37</v>
      </c>
      <c r="M10" s="14">
        <f t="shared" ref="M10:M16" si="2">F10+L10</f>
        <v>6056063.1799999988</v>
      </c>
      <c r="O10" s="7">
        <v>1779</v>
      </c>
      <c r="P10" s="7">
        <v>121</v>
      </c>
      <c r="Q10" s="6">
        <f t="shared" ref="Q10:Q16" si="3">SUM(O10:P10)</f>
        <v>1900</v>
      </c>
    </row>
    <row r="11" spans="1:17" x14ac:dyDescent="0.2">
      <c r="A11" s="5" t="s">
        <v>16</v>
      </c>
      <c r="B11" s="13">
        <v>6375467.4900000002</v>
      </c>
      <c r="C11" s="13">
        <v>48357.1</v>
      </c>
      <c r="D11" s="13">
        <v>1704.37</v>
      </c>
      <c r="E11" s="13">
        <v>112053.49</v>
      </c>
      <c r="F11" s="14">
        <f t="shared" si="0"/>
        <v>6537582.4500000002</v>
      </c>
      <c r="G11" s="14"/>
      <c r="H11" s="13">
        <v>534675.59</v>
      </c>
      <c r="I11" s="13">
        <v>21018.27</v>
      </c>
      <c r="J11" s="13"/>
      <c r="K11" s="13">
        <v>4375.1499999999996</v>
      </c>
      <c r="L11" s="14">
        <f t="shared" si="1"/>
        <v>560069.01</v>
      </c>
      <c r="M11" s="14">
        <f t="shared" si="2"/>
        <v>7097651.46</v>
      </c>
      <c r="N11" s="8"/>
      <c r="O11" s="7">
        <v>1761</v>
      </c>
      <c r="P11" s="7">
        <v>120</v>
      </c>
      <c r="Q11" s="6">
        <f t="shared" si="3"/>
        <v>1881</v>
      </c>
    </row>
    <row r="12" spans="1:17" x14ac:dyDescent="0.2">
      <c r="A12" s="5" t="s">
        <v>17</v>
      </c>
      <c r="B12" s="13">
        <v>7899624.5300000003</v>
      </c>
      <c r="C12" s="13">
        <v>37385.89</v>
      </c>
      <c r="D12" s="13">
        <v>4630.79</v>
      </c>
      <c r="E12" s="13">
        <v>2692588.43</v>
      </c>
      <c r="F12" s="14">
        <f t="shared" si="0"/>
        <v>10634229.640000001</v>
      </c>
      <c r="G12" s="14"/>
      <c r="H12" s="13">
        <v>261574.74</v>
      </c>
      <c r="I12" s="13">
        <v>9825.67</v>
      </c>
      <c r="J12" s="13"/>
      <c r="K12" s="13">
        <v>630.29999999999995</v>
      </c>
      <c r="L12" s="14">
        <f t="shared" si="1"/>
        <v>272030.70999999996</v>
      </c>
      <c r="M12" s="14">
        <f t="shared" si="2"/>
        <v>10906260.350000001</v>
      </c>
      <c r="N12" s="8"/>
      <c r="O12" s="7">
        <v>1760</v>
      </c>
      <c r="P12" s="7">
        <v>115</v>
      </c>
      <c r="Q12" s="6">
        <f t="shared" si="3"/>
        <v>1875</v>
      </c>
    </row>
    <row r="13" spans="1:17" x14ac:dyDescent="0.2">
      <c r="A13" s="5" t="s">
        <v>18</v>
      </c>
      <c r="B13" s="13">
        <v>8702375.4800000004</v>
      </c>
      <c r="C13" s="13">
        <v>85766.82</v>
      </c>
      <c r="D13" s="13">
        <v>37099669.219999999</v>
      </c>
      <c r="E13" s="13">
        <v>17425.29</v>
      </c>
      <c r="F13" s="14">
        <f t="shared" si="0"/>
        <v>45905236.809999995</v>
      </c>
      <c r="G13" s="14"/>
      <c r="H13" s="13">
        <v>449896.86</v>
      </c>
      <c r="I13" s="13">
        <v>11506</v>
      </c>
      <c r="J13" s="13">
        <v>270065.96000000002</v>
      </c>
      <c r="K13" s="13">
        <v>1422.5</v>
      </c>
      <c r="L13" s="14">
        <f t="shared" si="1"/>
        <v>732891.32000000007</v>
      </c>
      <c r="M13" s="14">
        <f t="shared" si="2"/>
        <v>46638128.129999995</v>
      </c>
      <c r="N13" s="8"/>
      <c r="O13" s="7">
        <v>1752</v>
      </c>
      <c r="P13" s="7">
        <v>129</v>
      </c>
      <c r="Q13" s="6">
        <f t="shared" si="3"/>
        <v>1881</v>
      </c>
    </row>
    <row r="14" spans="1:17" x14ac:dyDescent="0.2">
      <c r="A14" s="5" t="s">
        <v>19</v>
      </c>
      <c r="B14" s="13">
        <v>7353668.21</v>
      </c>
      <c r="C14" s="13">
        <v>39955.79</v>
      </c>
      <c r="D14" s="13">
        <v>38961.31</v>
      </c>
      <c r="E14" s="13">
        <v>99018.19</v>
      </c>
      <c r="F14" s="14">
        <f t="shared" si="0"/>
        <v>7531603.5</v>
      </c>
      <c r="G14" s="14"/>
      <c r="H14" s="13">
        <v>301956.90999999997</v>
      </c>
      <c r="I14" s="13">
        <v>6993.3</v>
      </c>
      <c r="J14" s="13">
        <v>371.7</v>
      </c>
      <c r="K14" s="13">
        <v>3238.89</v>
      </c>
      <c r="L14" s="14">
        <f t="shared" si="1"/>
        <v>312560.8</v>
      </c>
      <c r="M14" s="14">
        <f t="shared" si="2"/>
        <v>7844164.2999999998</v>
      </c>
      <c r="N14" s="8"/>
      <c r="O14" s="7">
        <v>1753</v>
      </c>
      <c r="P14" s="7">
        <v>122</v>
      </c>
      <c r="Q14" s="6">
        <f t="shared" si="3"/>
        <v>1875</v>
      </c>
    </row>
    <row r="15" spans="1:17" x14ac:dyDescent="0.2">
      <c r="A15" s="5" t="s">
        <v>8</v>
      </c>
      <c r="B15" s="13">
        <v>103061.13</v>
      </c>
      <c r="C15" s="13">
        <v>2815.78</v>
      </c>
      <c r="D15" s="13">
        <v>188499.74</v>
      </c>
      <c r="E15" s="13">
        <v>4318396.74</v>
      </c>
      <c r="F15" s="14">
        <f t="shared" si="0"/>
        <v>4612773.3900000006</v>
      </c>
      <c r="G15" s="14"/>
      <c r="H15" s="13"/>
      <c r="I15" s="13"/>
      <c r="J15" s="13"/>
      <c r="K15" s="13"/>
      <c r="L15" s="14">
        <f t="shared" si="1"/>
        <v>0</v>
      </c>
      <c r="M15" s="14">
        <f t="shared" si="2"/>
        <v>4612773.3900000006</v>
      </c>
      <c r="N15" s="8"/>
      <c r="O15" s="7">
        <v>52</v>
      </c>
      <c r="P15" s="7"/>
      <c r="Q15" s="6">
        <f t="shared" si="3"/>
        <v>52</v>
      </c>
    </row>
    <row r="16" spans="1:17" x14ac:dyDescent="0.2">
      <c r="A16" s="5" t="s">
        <v>9</v>
      </c>
      <c r="B16" s="13">
        <v>-1272682.53</v>
      </c>
      <c r="C16" s="13">
        <v>-1023.42</v>
      </c>
      <c r="D16" s="13"/>
      <c r="E16" s="13">
        <v>-25</v>
      </c>
      <c r="F16" s="14">
        <f t="shared" si="0"/>
        <v>-1273730.95</v>
      </c>
      <c r="G16" s="14"/>
      <c r="H16" s="13">
        <v>-92660.19</v>
      </c>
      <c r="I16" s="13">
        <v>-5161.26</v>
      </c>
      <c r="J16" s="13"/>
      <c r="K16" s="13"/>
      <c r="L16" s="14">
        <f t="shared" si="1"/>
        <v>-97821.45</v>
      </c>
      <c r="M16" s="14">
        <f t="shared" si="2"/>
        <v>-1371552.4</v>
      </c>
      <c r="N16" s="8"/>
      <c r="O16" s="7">
        <v>218</v>
      </c>
      <c r="P16" s="7">
        <v>6</v>
      </c>
      <c r="Q16" s="6">
        <f t="shared" si="3"/>
        <v>224</v>
      </c>
    </row>
    <row r="17" spans="1:17" x14ac:dyDescent="0.2">
      <c r="A17" s="9" t="s">
        <v>3</v>
      </c>
      <c r="B17" s="15">
        <f>SUM(B9:B16)</f>
        <v>38682297.590000004</v>
      </c>
      <c r="C17" s="15">
        <f>SUM(C9:C16)</f>
        <v>329793.06000000006</v>
      </c>
      <c r="D17" s="15">
        <f>SUM(D9:D16)</f>
        <v>37333588.780000001</v>
      </c>
      <c r="E17" s="15">
        <f>SUM(E9:E16)</f>
        <v>7398448.1600000001</v>
      </c>
      <c r="F17" s="15">
        <f>SUM(F9:F16)</f>
        <v>83744127.589999989</v>
      </c>
      <c r="G17" s="15"/>
      <c r="H17" s="15">
        <f t="shared" ref="H17:M17" si="4">SUM(H9:H16)</f>
        <v>1642481.8099999998</v>
      </c>
      <c r="I17" s="15">
        <f t="shared" si="4"/>
        <v>68499.86</v>
      </c>
      <c r="J17" s="15">
        <f t="shared" si="4"/>
        <v>270437.66000000003</v>
      </c>
      <c r="K17" s="15">
        <f t="shared" si="4"/>
        <v>12044.59</v>
      </c>
      <c r="L17" s="15">
        <f t="shared" si="4"/>
        <v>1993463.9200000002</v>
      </c>
      <c r="M17" s="15">
        <f t="shared" si="4"/>
        <v>85737591.50999999</v>
      </c>
      <c r="N17" s="8"/>
      <c r="O17" s="10"/>
      <c r="P17" s="10"/>
      <c r="Q17" s="10"/>
    </row>
    <row r="18" spans="1:17" x14ac:dyDescent="0.2">
      <c r="N18" s="8"/>
    </row>
  </sheetData>
  <mergeCells count="3">
    <mergeCell ref="O7:Q7"/>
    <mergeCell ref="B7:F7"/>
    <mergeCell ref="H7:L7"/>
  </mergeCells>
  <pageMargins left="0.7" right="0.7" top="0.75" bottom="0.75" header="0.3" footer="0.3"/>
  <pageSetup scale="64" fitToHeight="0" orientation="landscape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40032AD88D33B4FA06070BE76F0BAE2" ma:contentTypeVersion="0" ma:contentTypeDescription="My Content Type" ma:contentTypeScope="" ma:versionID="673d9e77c7cc8de288bcb113aaf683f8">
  <xsd:schema xmlns:xsd="http://www.w3.org/2001/XMLSchema" xmlns:xs="http://www.w3.org/2001/XMLSchema" xmlns:p="http://schemas.microsoft.com/office/2006/metadata/properties" xmlns:ns2="8ABE552A-A4DA-418E-BE16-7EB97C3E9A27" targetNamespace="http://schemas.microsoft.com/office/2006/metadata/properties" ma:root="true" ma:fieldsID="713fd469169cebd2f2fc6eb2003e1120" ns2:_="">
    <xsd:import namespace="8ABE552A-A4DA-418E-BE16-7EB97C3E9A2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E552A-A4DA-418E-BE16-7EB97C3E9A2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8ABE552A-A4DA-418E-BE16-7EB97C3E9A27">1</DraftID>
  </documentManagement>
</p:properties>
</file>

<file path=customXml/itemProps1.xml><?xml version="1.0" encoding="utf-8"?>
<ds:datastoreItem xmlns:ds="http://schemas.openxmlformats.org/officeDocument/2006/customXml" ds:itemID="{9FA97F89-6D08-47EA-AF31-2F1D5C4156B5}"/>
</file>

<file path=customXml/itemProps2.xml><?xml version="1.0" encoding="utf-8"?>
<ds:datastoreItem xmlns:ds="http://schemas.openxmlformats.org/officeDocument/2006/customXml" ds:itemID="{A6BB230D-AA4A-4D4B-974F-FDC464324310}"/>
</file>

<file path=customXml/itemProps3.xml><?xml version="1.0" encoding="utf-8"?>
<ds:datastoreItem xmlns:ds="http://schemas.openxmlformats.org/officeDocument/2006/customXml" ds:itemID="{286E11E0-A54C-43F1-9B63-959250EBC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by pay 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Plunkett, Derenda L</cp:lastModifiedBy>
  <cp:lastPrinted>2024-05-02T16:06:49Z</cp:lastPrinted>
  <dcterms:created xsi:type="dcterms:W3CDTF">2024-03-29T19:40:28Z</dcterms:created>
  <dcterms:modified xsi:type="dcterms:W3CDTF">2024-05-02T16:07:18Z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2024-03-29T19:52:11Z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6d456c6a-c8e5-4302-bec6-03a845cf41c4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0x010100DABA1816B5924F35B8CF165C876C88BA00340032AD88D33B4FA06070BE76F0BAE2</vt:lpwstr>
  </property>
  <property fmtid="{D5CDD505-2E9C-101B-9397-08002B2CF9AE}" pid="10" name="MediaServiceImageTags">
    <vt:lpwstr/>
  </property>
</Properties>
</file>